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\Desktop\jednostavna nabava\roba\2025\2025\4-25-HMV Materijal za ortodonciju\Objava na web\"/>
    </mc:Choice>
  </mc:AlternateContent>
  <xr:revisionPtr revIDLastSave="0" documentId="13_ncr:1_{D3830EEB-8809-44D4-9024-32CACE0B302E}" xr6:coauthVersionLast="47" xr6:coauthVersionMax="47" xr10:uidLastSave="{00000000-0000-0000-0000-000000000000}"/>
  <bookViews>
    <workbookView xWindow="-120" yWindow="-120" windowWidth="29040" windowHeight="15840" xr2:uid="{5F6D06F7-DBF4-472E-BD08-2408C43FA309}"/>
  </bookViews>
  <sheets>
    <sheet name="Grupa_4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2" i="1" l="1"/>
  <c r="A48" i="1"/>
  <c r="A49" i="1" s="1"/>
  <c r="A50" i="1" s="1"/>
  <c r="A51" i="1" s="1"/>
  <c r="A8" i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</calcChain>
</file>

<file path=xl/sharedStrings.xml><?xml version="1.0" encoding="utf-8"?>
<sst xmlns="http://schemas.openxmlformats.org/spreadsheetml/2006/main" count="107" uniqueCount="67">
  <si>
    <t>Dom zdravlja Zagreb Zapad</t>
  </si>
  <si>
    <t>Prilaz baruna Filipovića 11</t>
  </si>
  <si>
    <t>GRUPA 4 - TROŠKOVNIK- materijal za ortodonciju</t>
  </si>
  <si>
    <t>Red. br.</t>
  </si>
  <si>
    <t>Naziv proizvoda</t>
  </si>
  <si>
    <t>Jed. mjere</t>
  </si>
  <si>
    <t>Okvirna količina za 1 godine</t>
  </si>
  <si>
    <t>Nuđeni proizvod/nuđeni jednakovrijedan proizvod (naziv proizvoda, proizvođač i kataloška oznaka)</t>
  </si>
  <si>
    <t>Jedinična cijena bez PDV-a</t>
  </si>
  <si>
    <t>Ukupna cijena bez PDV-a</t>
  </si>
  <si>
    <t>Stopa PDV-a (%)</t>
  </si>
  <si>
    <t>Iznos PDV-a</t>
  </si>
  <si>
    <t>Ukupna cijena s PDV-om</t>
  </si>
  <si>
    <t>ORTODONCIJA</t>
  </si>
  <si>
    <t>PRSTENOVI  ZA MOLARE VELIČINE 7-34; " Molar bands with prewelded buccal tubes" ROTH 018, (Forestadent ili jednakovrijedno)</t>
  </si>
  <si>
    <t>KOM.</t>
  </si>
  <si>
    <t>POJEDINAČNE BRAVICE METALNE KONVENCIONALNO VEZUJUĆE TWIN BRAVICE,PRESKRIPCIJA ROTH;SLOT 18, Mini sprint, a´ 10 kom ( Forestadenet ili jednakovrijedno )</t>
  </si>
  <si>
    <t>PAK.</t>
  </si>
  <si>
    <t>set bravica 20 kom roth 018</t>
  </si>
  <si>
    <t xml:space="preserve">Žica za fiksnu retenciju, koristi se kod fiksne retencije nakon skidanja fiksnog aparatića, 0,16 inča, 355mm/14", a 10 </t>
  </si>
  <si>
    <t>NIKAL TITAN SUPER ELASTIČNA ŽICA GORNJA ČELJUST 012 TERMOAKTIVNA ( Forestadent ili jednakovrijedno )a10</t>
  </si>
  <si>
    <t>NIKAL TITAN SUPER ELASTIČNA ŽICA GORNJA ČELJUST 014 TERMOAKTIVNA ( Forestadent ili jednakovrijedno )a10</t>
  </si>
  <si>
    <t>NIKAL TITAN SUPER ELASTIČNA ŽICA GORNJA ČELJUST 016 TERMOAKTIVNA  ( Forestadent ili jednakovrijedno )a10</t>
  </si>
  <si>
    <t>NIKAL TITAN SUPER ELASTIČNA ŽICA G. 016 x 022  GORNJA ČELJUST TERMOAKTIVNA  ( Forestadent ili jednakovrijedno )a10</t>
  </si>
  <si>
    <t>NIKAL TITAN SUPER ELASTIČNA ŽICA  D 012 DONJA ČELJUST -TERMOAKTIVNA  ( Forestadent ili jednakovrijedno )a10</t>
  </si>
  <si>
    <t>NIKAL TITAN SUPER ELASTIČNA ŽICA D 014  DONJA ČELJUST- TERMOAKTIVNA  ( Forestadent ili jednakovrijedno )a10</t>
  </si>
  <si>
    <t>NIKAL TITANIUM  SUPER ELASTIČNA ŽICA D 016 DONJA ČELJUST- TERMOAKTIVNA  ( Forestadent ili jednakovrijedno )a10</t>
  </si>
  <si>
    <t>NIKAL TITANIUM SUPER ŽICA D 016X 022 -DONJA ČELJUST- TERMOAKTIVNA  ( Forestadent ili jednakovrijedno )a10</t>
  </si>
  <si>
    <t>ČELIČNA ŽICA G. SS 016  a´10 (Forestadent ili jednakovrijedno)</t>
  </si>
  <si>
    <t>ČELIČNA ŽICA G. SS 016 x 022  a´10 (Forestadent ili jednakovrijedno)</t>
  </si>
  <si>
    <t>ČELIČNA ŽICA D. SS 016  a´10 (Forestadent ili jednakovrijedno)</t>
  </si>
  <si>
    <t>ČELIČNA ŽICA D. SS 016 x 022  a´10 (Forestadent ili jednakovrijedno)</t>
  </si>
  <si>
    <t>LIGATURE 010  (metalne vezilice) a´1000</t>
  </si>
  <si>
    <t>KOBAYASHI LIGATURA SAVIJENA 014 a´100 (Forestadent ili jednakovrijedno)</t>
  </si>
  <si>
    <t>ELASTIČNE LIGATURE (vezilice) RAZNIH BOJA pak a 100 kom</t>
  </si>
  <si>
    <t>VOSAK ZA BRAVICE a´100</t>
  </si>
  <si>
    <t>CERVIKALNI HG TRAKA (Forestadent ili jednakovrijedno)</t>
  </si>
  <si>
    <t>LUK ZA HG, RAZNE VELIČINE (Forestadent ili jednakovrijedno)</t>
  </si>
  <si>
    <t>NITINOLSKI  C.Spee LUK DONJI   a 10 (Forestadent ili jednakovrijedno)</t>
  </si>
  <si>
    <t>NITINOLSKI  C.Spee LUK GORNJI  a 10 (Forestadent ili jednakovrijedno)</t>
  </si>
  <si>
    <t>PREGAČE  ZA PACIJENTE, rola a 80 (Euronda ili jednakovrijedno)</t>
  </si>
  <si>
    <t>CHAIN PROZIRNI, RIJETKI I GUSTI  rola L min 4,5m (3M ili jednakovrijedno)</t>
  </si>
  <si>
    <t>INTRAORALNE LATEX GUMICE RAZNE VELIČINE za korekciju međučeljusnog odnosa, min 60 g= 2 OZ (1/8, 3/16, 1/4, 5/16 inch-a), a 100 (Forestadent ili jednakovrijedno)</t>
  </si>
  <si>
    <t>INTRAORALNE LATEX GUMICE RAZNE VELIČINE za korekciju međučeljusnog odnosa, min 115 g= 4 OZ (1/8, 3/16, 1/4, 5/16 inch-a), a 100 (Forestadent ili jednakovrijedno)</t>
  </si>
  <si>
    <t>INTRAORALNE LATEX GUMICE RAZNE VELIČINE za korekciju međučeljusnog odnosa, min 170 g= 6 OZ (1/8, 3/16, 1/4, 5/16 inch-a), a 100 (Forestadent ili jednakovrijedno)</t>
  </si>
  <si>
    <t>POTISNE OPRUGE ZA OTVARANJE PROSTORA (DRUCKFEDER), NIKAL-TITAN, a´10 (Forestadent ili jednakovrijedno)</t>
  </si>
  <si>
    <t xml:space="preserve">SET ZA LJEPLJENJE BRAVICA  - SVJETLOSNO POLIMERIZIRAJUĆE LJEPILO (PASTA min 4g x 2, BOND min 6ml, sa pripadajućim asortimanom ) </t>
  </si>
  <si>
    <t>SET</t>
  </si>
  <si>
    <t>LINGVALNI GUMB OKRUGLI SA ZAKRIVLJENOM BAZOM a´ 10 (Forestadent ili jednakovrijedno)</t>
  </si>
  <si>
    <t>SEPARATOR GUMICE, koristi se pri stvaranju prostora između dva zuba kako bi se u ortopedskoj terapiji mogao staviti prsten, a´1000</t>
  </si>
  <si>
    <t xml:space="preserve"> RETRAKTOR ZA USNE VELIKI, otvarač usta koji se koristi kod stomatoloških zahvata, a 1</t>
  </si>
  <si>
    <t>KOM</t>
  </si>
  <si>
    <t xml:space="preserve"> RETRAKTOR ZA USNE MALI, otvarač usta koji se koristi kod stomatoloških zahvata, a 1</t>
  </si>
  <si>
    <t>BUKALNE CIJEVČICE ZA KUTNJAKE 16, 17, 26, 27, 36, 37, 46, 47 (Forestadent ili jednakovrijedno)</t>
  </si>
  <si>
    <t>STAKLENI IONOMER ZA CEMENTIRANJE PRSTENOVA (pah min 30 g x 1, tekućina 12 ml x 1, blok za miješanjex 1) (3M ili jednakovrijedno)</t>
  </si>
  <si>
    <t>MASA ZA UZIMANJE OTISAKA, BRZO STVRDNJAVAJUĆA, JAKO ELASTIČNA, 500 g (Zhermack, Ortoprint ili jednakovrijedno)</t>
  </si>
  <si>
    <t>KOMPOZIT ZA PODIZANJE ZAGRIZA (PLAVI ILI ROZI), stvrdnjavanje 40 sek, 2g (VOCO NDT Twinky Star Flow ili jednakovrijedno)</t>
  </si>
  <si>
    <t>TUBA</t>
  </si>
  <si>
    <t>PRSTENOVI ZA PREMOLARE, razne veličine (14-24), (Dentaurum ili jednakovrijedno)</t>
  </si>
  <si>
    <t>NIKAL TITANIUM ŽICA 0,16 X 0,16 GORNJA ŽICA- TERMOAKTIVNA</t>
  </si>
  <si>
    <t>NIKAL TITANIUM ŽICA 0,16X 0,16 DONJA ČELJUST- TERMOAKTIVNA</t>
  </si>
  <si>
    <t>NIKAL TITANIUM ŽICA 0,18 GORNJA ČELJUST- TERMOAKTIVNA</t>
  </si>
  <si>
    <t>GUMICE ZA DEROTACIJU (ELASTIC ROTATOR), a´10, (Forestadent ili jednakovrijedno)</t>
  </si>
  <si>
    <t xml:space="preserve"> NIKAL TITANIUM DONJA ČELJUST 018- TERMOAKTIVNA</t>
  </si>
  <si>
    <t>UKUPAN IZNOS BEZ PDV-a</t>
  </si>
  <si>
    <t>* Za svaku stavku troškovnika koja ima dodatak "ili jednakovrijedno" navedene karatkteristike u stupcu "Naziv proizvoda"</t>
  </si>
  <si>
    <t xml:space="preserve">   smatraju se kriterijima mjerodavnim za ocjenu jednakovrijednosti.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</si>
</sst>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[$-41A]General"/>
    <numFmt numFmtId="165" formatCode="[$-41A]#,##0.00"/>
    <numFmt numFmtId="166" formatCode="[$-41A]0%"/>
    <numFmt numFmtId="167" formatCode="[$-41A]0.00"/>
    <numFmt numFmtId="168" formatCode="#,##0.00&quot; &quot;;&quot;-&quot;#,##0.00&quot; &quot;"/>
    <numFmt numFmtId="169" formatCode="#,##0.00&quot; &quot;[$€-41A];[Red]&quot;-&quot;#,##0.00&quot; &quot;[$€-41A]"/>
  </numFmts>
  <fonts count="8" x14ac:knownFonts="1">
    <font>
      <sz val="11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b/>
      <i/>
      <sz val="16"/>
      <color rgb="FF000000"/>
      <name val="Arial"/>
      <family val="2"/>
      <charset val="238"/>
    </font>
    <font>
      <b/>
      <i/>
      <u/>
      <sz val="11"/>
      <color rgb="FF000000"/>
      <name val="Arial"/>
      <family val="2"/>
      <charset val="238"/>
    </font>
    <font>
      <sz val="10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</font>
    <font>
      <sz val="10"/>
      <color rgb="FF000000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A6A6A6"/>
        <bgColor rgb="FFA6A6A6"/>
      </patternFill>
    </fill>
    <fill>
      <patternFill patternType="solid">
        <fgColor rgb="FFD9D9D9"/>
        <bgColor rgb="FFD9D9D9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8">
    <xf numFmtId="0" fontId="0" fillId="0" borderId="0"/>
    <xf numFmtId="164" fontId="2" fillId="0" borderId="0" applyBorder="0" applyProtection="0"/>
    <xf numFmtId="0" fontId="3" fillId="0" borderId="0" applyNumberFormat="0" applyBorder="0" applyProtection="0">
      <alignment horizontal="center"/>
    </xf>
    <xf numFmtId="0" fontId="3" fillId="0" borderId="0" applyNumberFormat="0" applyBorder="0" applyProtection="0">
      <alignment horizontal="center" textRotation="90"/>
    </xf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4" fillId="0" borderId="0" applyNumberFormat="0" applyBorder="0" applyProtection="0"/>
    <xf numFmtId="169" fontId="4" fillId="0" borderId="0" applyBorder="0" applyProtection="0"/>
  </cellStyleXfs>
  <cellXfs count="31">
    <xf numFmtId="0" fontId="0" fillId="0" borderId="0" xfId="0"/>
    <xf numFmtId="164" fontId="5" fillId="2" borderId="0" xfId="1" applyFont="1" applyFill="1" applyAlignment="1">
      <alignment wrapText="1"/>
    </xf>
    <xf numFmtId="164" fontId="5" fillId="2" borderId="0" xfId="1" applyFont="1" applyFill="1" applyAlignment="1">
      <alignment vertical="center" wrapText="1"/>
    </xf>
    <xf numFmtId="164" fontId="5" fillId="2" borderId="0" xfId="1" applyFont="1" applyFill="1"/>
    <xf numFmtId="164" fontId="6" fillId="3" borderId="1" xfId="1" applyFont="1" applyFill="1" applyBorder="1" applyAlignment="1">
      <alignment horizontal="center" vertical="center" wrapText="1"/>
    </xf>
    <xf numFmtId="168" fontId="6" fillId="3" borderId="1" xfId="1" applyNumberFormat="1" applyFont="1" applyFill="1" applyBorder="1" applyAlignment="1">
      <alignment horizontal="center" vertical="center" wrapText="1"/>
    </xf>
    <xf numFmtId="164" fontId="5" fillId="2" borderId="1" xfId="1" applyFont="1" applyFill="1" applyBorder="1" applyAlignment="1">
      <alignment horizontal="center" vertical="center" wrapText="1"/>
    </xf>
    <xf numFmtId="164" fontId="5" fillId="2" borderId="1" xfId="1" applyFont="1" applyFill="1" applyBorder="1" applyAlignment="1">
      <alignment vertical="center" wrapText="1"/>
    </xf>
    <xf numFmtId="164" fontId="7" fillId="0" borderId="1" xfId="1" applyFont="1" applyBorder="1" applyAlignment="1">
      <alignment horizontal="center" vertical="center" wrapText="1"/>
    </xf>
    <xf numFmtId="164" fontId="5" fillId="0" borderId="1" xfId="1" applyFont="1" applyBorder="1" applyAlignment="1">
      <alignment horizontal="center" vertical="center" wrapText="1"/>
    </xf>
    <xf numFmtId="165" fontId="5" fillId="2" borderId="1" xfId="1" applyNumberFormat="1" applyFont="1" applyFill="1" applyBorder="1" applyAlignment="1">
      <alignment horizontal="center" vertical="center" wrapText="1"/>
    </xf>
    <xf numFmtId="166" fontId="5" fillId="2" borderId="1" xfId="1" applyNumberFormat="1" applyFont="1" applyFill="1" applyBorder="1" applyAlignment="1">
      <alignment horizontal="center" vertical="center" wrapText="1"/>
    </xf>
    <xf numFmtId="167" fontId="5" fillId="2" borderId="1" xfId="1" applyNumberFormat="1" applyFont="1" applyFill="1" applyBorder="1" applyAlignment="1">
      <alignment horizontal="center" vertical="center" wrapText="1"/>
    </xf>
    <xf numFmtId="164" fontId="5" fillId="0" borderId="0" xfId="1" applyFont="1" applyAlignment="1">
      <alignment horizontal="center" wrapText="1"/>
    </xf>
    <xf numFmtId="164" fontId="7" fillId="0" borderId="1" xfId="1" applyFont="1" applyBorder="1" applyAlignment="1">
      <alignment vertical="center" wrapText="1"/>
    </xf>
    <xf numFmtId="164" fontId="7" fillId="2" borderId="1" xfId="1" applyFont="1" applyFill="1" applyBorder="1" applyAlignment="1">
      <alignment horizontal="center" vertical="center" wrapText="1"/>
    </xf>
    <xf numFmtId="164" fontId="5" fillId="0" borderId="1" xfId="1" applyFont="1" applyBorder="1" applyAlignment="1">
      <alignment vertical="center" wrapText="1"/>
    </xf>
    <xf numFmtId="165" fontId="5" fillId="0" borderId="1" xfId="1" applyNumberFormat="1" applyFont="1" applyBorder="1" applyAlignment="1">
      <alignment horizontal="center" vertical="center" wrapText="1"/>
    </xf>
    <xf numFmtId="166" fontId="5" fillId="0" borderId="1" xfId="1" applyNumberFormat="1" applyFont="1" applyBorder="1" applyAlignment="1">
      <alignment horizontal="center" vertical="center" wrapText="1"/>
    </xf>
    <xf numFmtId="167" fontId="5" fillId="0" borderId="1" xfId="1" applyNumberFormat="1" applyFont="1" applyBorder="1" applyAlignment="1">
      <alignment horizontal="center" vertical="center" wrapText="1"/>
    </xf>
    <xf numFmtId="166" fontId="5" fillId="2" borderId="2" xfId="1" applyNumberFormat="1" applyFont="1" applyFill="1" applyBorder="1" applyAlignment="1">
      <alignment horizontal="center" vertical="center" wrapText="1"/>
    </xf>
    <xf numFmtId="164" fontId="5" fillId="2" borderId="0" xfId="1" applyFont="1" applyFill="1" applyAlignment="1">
      <alignment horizontal="center" vertical="center" wrapText="1"/>
    </xf>
    <xf numFmtId="165" fontId="5" fillId="2" borderId="1" xfId="1" applyNumberFormat="1" applyFont="1" applyFill="1" applyBorder="1" applyAlignment="1">
      <alignment vertical="center" wrapText="1"/>
    </xf>
    <xf numFmtId="165" fontId="5" fillId="2" borderId="0" xfId="1" applyNumberFormat="1" applyFont="1" applyFill="1" applyAlignment="1">
      <alignment vertical="center" wrapText="1"/>
    </xf>
    <xf numFmtId="164" fontId="5" fillId="2" borderId="0" xfId="1" applyFont="1" applyFill="1" applyAlignment="1">
      <alignment horizontal="left" vertical="center"/>
    </xf>
    <xf numFmtId="165" fontId="5" fillId="2" borderId="0" xfId="1" applyNumberFormat="1" applyFont="1" applyFill="1"/>
    <xf numFmtId="164" fontId="5" fillId="2" borderId="0" xfId="1" applyFont="1" applyFill="1" applyAlignment="1">
      <alignment horizontal="left" wrapText="1"/>
    </xf>
    <xf numFmtId="164" fontId="6" fillId="2" borderId="0" xfId="1" applyFont="1" applyFill="1" applyAlignment="1">
      <alignment horizontal="center"/>
    </xf>
    <xf numFmtId="164" fontId="6" fillId="4" borderId="1" xfId="1" applyFont="1" applyFill="1" applyBorder="1" applyAlignment="1">
      <alignment horizontal="center" vertical="center" wrapText="1"/>
    </xf>
    <xf numFmtId="164" fontId="6" fillId="2" borderId="1" xfId="1" applyFont="1" applyFill="1" applyBorder="1" applyAlignment="1">
      <alignment horizontal="center" wrapText="1"/>
    </xf>
    <xf numFmtId="164" fontId="5" fillId="0" borderId="1" xfId="1" applyFont="1" applyFill="1" applyBorder="1" applyAlignment="1">
      <alignment vertical="center" wrapText="1"/>
    </xf>
  </cellXfs>
  <cellStyles count="8">
    <cellStyle name="Excel Built-in Normal" xfId="1" xr:uid="{3F1D652A-0180-4DF5-9E5B-B347C40A9259}"/>
    <cellStyle name="Heading" xfId="2" xr:uid="{11941F26-143F-4C75-A329-0D837F79595E}"/>
    <cellStyle name="Heading1" xfId="3" xr:uid="{C8C127E3-87D9-4800-9880-B5A5C96C0C15}"/>
    <cellStyle name="Normalno" xfId="0" builtinId="0" customBuiltin="1"/>
    <cellStyle name="Normalno 2" xfId="4" xr:uid="{05464A5F-0F82-4B08-8F07-650583DA4D3E}"/>
    <cellStyle name="Normalno 3" xfId="5" xr:uid="{1DA0E419-2F59-4644-9526-730C14066F51}"/>
    <cellStyle name="Result" xfId="6" xr:uid="{0F606E65-A368-46E7-893C-8F5341F5B89B}"/>
    <cellStyle name="Result2" xfId="7" xr:uid="{7B590868-167F-4394-8C21-79F057F4413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E30FD-67FE-49C5-AE14-ACB2329B9E1C}">
  <dimension ref="A1:AMJ973"/>
  <sheetViews>
    <sheetView tabSelected="1" topLeftCell="A34" workbookViewId="0">
      <selection activeCell="L37" sqref="L37"/>
    </sheetView>
  </sheetViews>
  <sheetFormatPr defaultColWidth="8.75" defaultRowHeight="12.75" customHeight="1" x14ac:dyDescent="0.2"/>
  <cols>
    <col min="1" max="1" width="4" style="3" customWidth="1"/>
    <col min="2" max="2" width="30.25" style="3" customWidth="1"/>
    <col min="3" max="3" width="5.75" style="3" customWidth="1"/>
    <col min="4" max="4" width="8.625" style="3" customWidth="1"/>
    <col min="5" max="5" width="31.25" style="3" customWidth="1"/>
    <col min="6" max="6" width="8" style="3" customWidth="1"/>
    <col min="7" max="7" width="10.875" style="3" customWidth="1"/>
    <col min="8" max="8" width="9.625" style="3" customWidth="1"/>
    <col min="9" max="9" width="10.125" style="3" customWidth="1"/>
    <col min="10" max="10" width="12" style="3" customWidth="1"/>
    <col min="11" max="11" width="14.5" style="3" customWidth="1"/>
    <col min="12" max="27" width="11.25" style="3" customWidth="1"/>
    <col min="28" max="1024" width="13.375" style="3" customWidth="1"/>
    <col min="1025" max="1025" width="8.75" customWidth="1"/>
  </cols>
  <sheetData>
    <row r="1" spans="1:27" ht="15.75" customHeight="1" x14ac:dyDescent="0.2">
      <c r="A1" s="26" t="s">
        <v>0</v>
      </c>
      <c r="B1" s="26"/>
      <c r="C1" s="26"/>
      <c r="D1" s="1"/>
      <c r="E1" s="1"/>
      <c r="F1" s="1"/>
      <c r="G1" s="1"/>
      <c r="H1" s="1"/>
      <c r="I1" s="1"/>
      <c r="J1" s="1"/>
      <c r="K1" s="2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15.75" customHeight="1" x14ac:dyDescent="0.2">
      <c r="A2" s="26" t="s">
        <v>1</v>
      </c>
      <c r="B2" s="26"/>
      <c r="C2" s="26"/>
      <c r="D2" s="1"/>
      <c r="E2" s="1"/>
      <c r="F2" s="1"/>
      <c r="G2" s="1"/>
      <c r="H2" s="1"/>
      <c r="I2" s="1"/>
      <c r="J2" s="1"/>
      <c r="K2" s="2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17.25" customHeight="1" x14ac:dyDescent="0.2">
      <c r="A3" s="1"/>
      <c r="B3" s="27" t="s">
        <v>2</v>
      </c>
      <c r="C3" s="27"/>
      <c r="D3" s="27"/>
      <c r="E3" s="27"/>
      <c r="F3" s="27"/>
      <c r="G3" s="27"/>
      <c r="H3" s="1"/>
      <c r="I3" s="1"/>
      <c r="J3" s="1"/>
      <c r="K3" s="2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21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2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50.25" customHeight="1" x14ac:dyDescent="0.2">
      <c r="A5" s="4" t="s">
        <v>3</v>
      </c>
      <c r="B5" s="4" t="s">
        <v>4</v>
      </c>
      <c r="C5" s="4" t="s">
        <v>5</v>
      </c>
      <c r="D5" s="4" t="s">
        <v>6</v>
      </c>
      <c r="E5" s="5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2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6.25" customHeight="1" x14ac:dyDescent="0.2">
      <c r="A6" s="28" t="s">
        <v>13</v>
      </c>
      <c r="B6" s="28"/>
      <c r="C6" s="28"/>
      <c r="D6" s="28"/>
      <c r="E6" s="28"/>
      <c r="F6" s="28"/>
      <c r="G6" s="28"/>
      <c r="H6" s="28"/>
      <c r="I6" s="28"/>
      <c r="J6" s="28"/>
      <c r="K6" s="2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51" x14ac:dyDescent="0.2">
      <c r="A7" s="6">
        <v>1</v>
      </c>
      <c r="B7" s="7" t="s">
        <v>14</v>
      </c>
      <c r="C7" s="6" t="s">
        <v>15</v>
      </c>
      <c r="D7" s="8">
        <v>150</v>
      </c>
      <c r="E7" s="9"/>
      <c r="F7" s="10"/>
      <c r="G7" s="10"/>
      <c r="H7" s="11"/>
      <c r="I7" s="12"/>
      <c r="J7" s="10"/>
      <c r="K7" s="2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63.75" x14ac:dyDescent="0.2">
      <c r="A8" s="6">
        <f t="shared" ref="A8:A44" si="0">A7+1</f>
        <v>2</v>
      </c>
      <c r="B8" s="7" t="s">
        <v>16</v>
      </c>
      <c r="C8" s="6" t="s">
        <v>17</v>
      </c>
      <c r="D8" s="8">
        <v>125</v>
      </c>
      <c r="E8" s="9"/>
      <c r="F8" s="10"/>
      <c r="G8" s="10"/>
      <c r="H8" s="11"/>
      <c r="I8" s="12"/>
      <c r="J8" s="10"/>
      <c r="K8" s="2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4.25" x14ac:dyDescent="0.2">
      <c r="A9" s="6">
        <f t="shared" si="0"/>
        <v>3</v>
      </c>
      <c r="B9" s="7" t="s">
        <v>18</v>
      </c>
      <c r="C9" s="6" t="s">
        <v>17</v>
      </c>
      <c r="D9" s="8">
        <v>80</v>
      </c>
      <c r="E9" s="9"/>
      <c r="F9" s="10"/>
      <c r="G9" s="10"/>
      <c r="H9" s="11"/>
      <c r="I9" s="12"/>
      <c r="J9" s="10"/>
      <c r="K9" s="2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38.25" x14ac:dyDescent="0.2">
      <c r="A10" s="6">
        <f t="shared" si="0"/>
        <v>4</v>
      </c>
      <c r="B10" s="7" t="s">
        <v>19</v>
      </c>
      <c r="C10" s="6" t="s">
        <v>17</v>
      </c>
      <c r="D10" s="8">
        <v>1</v>
      </c>
      <c r="E10" s="9"/>
      <c r="F10" s="10"/>
      <c r="G10" s="10"/>
      <c r="H10" s="11"/>
      <c r="I10" s="12"/>
      <c r="J10" s="10"/>
      <c r="K10" s="2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40.9" customHeight="1" x14ac:dyDescent="0.2">
      <c r="A11" s="6">
        <f t="shared" si="0"/>
        <v>5</v>
      </c>
      <c r="B11" s="7" t="s">
        <v>20</v>
      </c>
      <c r="C11" s="6" t="s">
        <v>17</v>
      </c>
      <c r="D11" s="8">
        <v>10</v>
      </c>
      <c r="E11" s="9"/>
      <c r="F11" s="10"/>
      <c r="G11" s="10"/>
      <c r="H11" s="11"/>
      <c r="I11" s="12"/>
      <c r="J11" s="10"/>
      <c r="K11" s="2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38.25" x14ac:dyDescent="0.2">
      <c r="A12" s="6">
        <f t="shared" si="0"/>
        <v>6</v>
      </c>
      <c r="B12" s="7" t="s">
        <v>21</v>
      </c>
      <c r="C12" s="6" t="s">
        <v>17</v>
      </c>
      <c r="D12" s="8">
        <v>10</v>
      </c>
      <c r="E12" s="9"/>
      <c r="F12" s="10"/>
      <c r="G12" s="10"/>
      <c r="H12" s="11"/>
      <c r="I12" s="12"/>
      <c r="J12" s="10"/>
      <c r="K12" s="2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8.25" x14ac:dyDescent="0.2">
      <c r="A13" s="6">
        <f t="shared" si="0"/>
        <v>7</v>
      </c>
      <c r="B13" s="7" t="s">
        <v>22</v>
      </c>
      <c r="C13" s="6" t="s">
        <v>17</v>
      </c>
      <c r="D13" s="8">
        <v>10</v>
      </c>
      <c r="E13" s="9"/>
      <c r="F13" s="10"/>
      <c r="G13" s="10"/>
      <c r="H13" s="11"/>
      <c r="I13" s="12"/>
      <c r="J13" s="10"/>
      <c r="K13" s="2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38.25" x14ac:dyDescent="0.2">
      <c r="A14" s="6">
        <f t="shared" si="0"/>
        <v>8</v>
      </c>
      <c r="B14" s="7" t="s">
        <v>23</v>
      </c>
      <c r="C14" s="6" t="s">
        <v>17</v>
      </c>
      <c r="D14" s="8">
        <v>10</v>
      </c>
      <c r="E14" s="9"/>
      <c r="F14" s="10"/>
      <c r="G14" s="10"/>
      <c r="H14" s="11"/>
      <c r="I14" s="12"/>
      <c r="J14" s="10"/>
      <c r="K14" s="2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38.25" x14ac:dyDescent="0.2">
      <c r="A15" s="6">
        <f t="shared" si="0"/>
        <v>9</v>
      </c>
      <c r="B15" s="7" t="s">
        <v>24</v>
      </c>
      <c r="C15" s="6" t="s">
        <v>17</v>
      </c>
      <c r="D15" s="8">
        <v>10</v>
      </c>
      <c r="E15" s="9"/>
      <c r="F15" s="10"/>
      <c r="G15" s="10"/>
      <c r="H15" s="11"/>
      <c r="I15" s="12"/>
      <c r="J15" s="10"/>
      <c r="K15" s="2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38.25" x14ac:dyDescent="0.2">
      <c r="A16" s="6">
        <f t="shared" si="0"/>
        <v>10</v>
      </c>
      <c r="B16" s="7" t="s">
        <v>25</v>
      </c>
      <c r="C16" s="6" t="s">
        <v>17</v>
      </c>
      <c r="D16" s="8">
        <v>10</v>
      </c>
      <c r="E16" s="9"/>
      <c r="F16" s="10"/>
      <c r="G16" s="10"/>
      <c r="H16" s="11"/>
      <c r="I16" s="12"/>
      <c r="J16" s="10"/>
      <c r="K16" s="2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38.25" x14ac:dyDescent="0.2">
      <c r="A17" s="6">
        <f t="shared" si="0"/>
        <v>11</v>
      </c>
      <c r="B17" s="7" t="s">
        <v>26</v>
      </c>
      <c r="C17" s="6" t="s">
        <v>17</v>
      </c>
      <c r="D17" s="8">
        <v>10</v>
      </c>
      <c r="E17" s="9"/>
      <c r="F17" s="10"/>
      <c r="G17" s="10"/>
      <c r="H17" s="11"/>
      <c r="I17" s="12"/>
      <c r="J17" s="10"/>
      <c r="K17" s="2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38.25" x14ac:dyDescent="0.2">
      <c r="A18" s="6">
        <f t="shared" si="0"/>
        <v>12</v>
      </c>
      <c r="B18" s="7" t="s">
        <v>27</v>
      </c>
      <c r="C18" s="6" t="s">
        <v>17</v>
      </c>
      <c r="D18" s="8">
        <v>10</v>
      </c>
      <c r="E18" s="9"/>
      <c r="F18" s="10"/>
      <c r="G18" s="10"/>
      <c r="H18" s="11"/>
      <c r="I18" s="12"/>
      <c r="J18" s="10"/>
      <c r="K18" s="2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25.5" x14ac:dyDescent="0.2">
      <c r="A19" s="6">
        <f t="shared" si="0"/>
        <v>13</v>
      </c>
      <c r="B19" s="7" t="s">
        <v>28</v>
      </c>
      <c r="C19" s="6" t="s">
        <v>17</v>
      </c>
      <c r="D19" s="8">
        <v>10</v>
      </c>
      <c r="E19" s="9"/>
      <c r="F19" s="10"/>
      <c r="G19" s="10"/>
      <c r="H19" s="11"/>
      <c r="I19" s="12"/>
      <c r="J19" s="10"/>
      <c r="K19" s="2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25.5" x14ac:dyDescent="0.2">
      <c r="A20" s="6">
        <f t="shared" si="0"/>
        <v>14</v>
      </c>
      <c r="B20" s="7" t="s">
        <v>29</v>
      </c>
      <c r="C20" s="6" t="s">
        <v>17</v>
      </c>
      <c r="D20" s="8">
        <v>10</v>
      </c>
      <c r="E20" s="9"/>
      <c r="F20" s="10"/>
      <c r="G20" s="10"/>
      <c r="H20" s="11"/>
      <c r="I20" s="12"/>
      <c r="J20" s="10"/>
      <c r="K20" s="2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25.5" x14ac:dyDescent="0.2">
      <c r="A21" s="6">
        <f t="shared" si="0"/>
        <v>15</v>
      </c>
      <c r="B21" s="7" t="s">
        <v>30</v>
      </c>
      <c r="C21" s="6" t="s">
        <v>17</v>
      </c>
      <c r="D21" s="8">
        <v>10</v>
      </c>
      <c r="E21" s="9"/>
      <c r="F21" s="10"/>
      <c r="G21" s="10"/>
      <c r="H21" s="11"/>
      <c r="I21" s="12"/>
      <c r="J21" s="10"/>
      <c r="K21" s="2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25.5" x14ac:dyDescent="0.2">
      <c r="A22" s="6">
        <f t="shared" si="0"/>
        <v>16</v>
      </c>
      <c r="B22" s="7" t="s">
        <v>31</v>
      </c>
      <c r="C22" s="6" t="s">
        <v>17</v>
      </c>
      <c r="D22" s="8">
        <v>10</v>
      </c>
      <c r="E22" s="9"/>
      <c r="F22" s="10"/>
      <c r="G22" s="10"/>
      <c r="H22" s="11"/>
      <c r="I22" s="12"/>
      <c r="J22" s="10"/>
      <c r="K22" s="2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18.75" customHeight="1" x14ac:dyDescent="0.2">
      <c r="A23" s="6">
        <f t="shared" si="0"/>
        <v>17</v>
      </c>
      <c r="B23" s="7" t="s">
        <v>32</v>
      </c>
      <c r="C23" s="6" t="s">
        <v>17</v>
      </c>
      <c r="D23" s="8">
        <v>2</v>
      </c>
      <c r="E23" s="9"/>
      <c r="F23" s="10"/>
      <c r="G23" s="10"/>
      <c r="H23" s="11"/>
      <c r="I23" s="12"/>
      <c r="J23" s="10"/>
      <c r="K23" s="2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25.5" x14ac:dyDescent="0.2">
      <c r="A24" s="6">
        <f t="shared" si="0"/>
        <v>18</v>
      </c>
      <c r="B24" s="7" t="s">
        <v>33</v>
      </c>
      <c r="C24" s="6" t="s">
        <v>17</v>
      </c>
      <c r="D24" s="8">
        <v>2</v>
      </c>
      <c r="E24" s="9"/>
      <c r="F24" s="10"/>
      <c r="G24" s="10"/>
      <c r="H24" s="11"/>
      <c r="I24" s="12"/>
      <c r="J24" s="10"/>
      <c r="K24" s="2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25.5" x14ac:dyDescent="0.2">
      <c r="A25" s="6">
        <f t="shared" si="0"/>
        <v>19</v>
      </c>
      <c r="B25" s="7" t="s">
        <v>34</v>
      </c>
      <c r="C25" s="6" t="s">
        <v>17</v>
      </c>
      <c r="D25" s="8">
        <v>17</v>
      </c>
      <c r="E25" s="9"/>
      <c r="F25" s="10"/>
      <c r="G25" s="10"/>
      <c r="H25" s="11"/>
      <c r="I25" s="12"/>
      <c r="J25" s="10"/>
      <c r="K25" s="2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34.9" customHeight="1" x14ac:dyDescent="0.2">
      <c r="A26" s="6">
        <f t="shared" si="0"/>
        <v>20</v>
      </c>
      <c r="B26" s="7" t="s">
        <v>35</v>
      </c>
      <c r="C26" s="6" t="s">
        <v>17</v>
      </c>
      <c r="D26" s="8">
        <v>2</v>
      </c>
      <c r="E26" s="9"/>
      <c r="F26" s="10"/>
      <c r="G26" s="10"/>
      <c r="H26" s="11"/>
      <c r="I26" s="12"/>
      <c r="J26" s="10"/>
      <c r="K26" s="2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25.5" x14ac:dyDescent="0.2">
      <c r="A27" s="6">
        <f t="shared" si="0"/>
        <v>21</v>
      </c>
      <c r="B27" s="7" t="s">
        <v>36</v>
      </c>
      <c r="C27" s="6" t="s">
        <v>15</v>
      </c>
      <c r="D27" s="8">
        <v>5</v>
      </c>
      <c r="E27" s="9"/>
      <c r="F27" s="10"/>
      <c r="G27" s="10"/>
      <c r="H27" s="11"/>
      <c r="I27" s="12"/>
      <c r="J27" s="10"/>
      <c r="K27" s="2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25.5" x14ac:dyDescent="0.2">
      <c r="A28" s="6">
        <f t="shared" si="0"/>
        <v>22</v>
      </c>
      <c r="B28" s="7" t="s">
        <v>37</v>
      </c>
      <c r="C28" s="6" t="s">
        <v>15</v>
      </c>
      <c r="D28" s="8">
        <v>5</v>
      </c>
      <c r="E28" s="9"/>
      <c r="F28" s="10"/>
      <c r="G28" s="10"/>
      <c r="H28" s="11"/>
      <c r="I28" s="12"/>
      <c r="J28" s="10"/>
      <c r="K28" s="2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25.5" x14ac:dyDescent="0.2">
      <c r="A29" s="6">
        <f t="shared" si="0"/>
        <v>23</v>
      </c>
      <c r="B29" s="7" t="s">
        <v>38</v>
      </c>
      <c r="C29" s="6" t="s">
        <v>17</v>
      </c>
      <c r="D29" s="8">
        <v>10</v>
      </c>
      <c r="E29" s="9"/>
      <c r="F29" s="10"/>
      <c r="G29" s="10"/>
      <c r="H29" s="11"/>
      <c r="I29" s="12"/>
      <c r="J29" s="10"/>
      <c r="K29" s="2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25.5" x14ac:dyDescent="0.2">
      <c r="A30" s="6">
        <f t="shared" si="0"/>
        <v>24</v>
      </c>
      <c r="B30" s="7" t="s">
        <v>39</v>
      </c>
      <c r="C30" s="6" t="s">
        <v>17</v>
      </c>
      <c r="D30" s="8">
        <v>10</v>
      </c>
      <c r="E30" s="9"/>
      <c r="F30" s="10"/>
      <c r="G30" s="10"/>
      <c r="H30" s="11"/>
      <c r="I30" s="12"/>
      <c r="J30" s="10"/>
      <c r="K30" s="2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25.5" x14ac:dyDescent="0.2">
      <c r="A31" s="6">
        <f t="shared" si="0"/>
        <v>25</v>
      </c>
      <c r="B31" s="7" t="s">
        <v>40</v>
      </c>
      <c r="C31" s="6" t="s">
        <v>17</v>
      </c>
      <c r="D31" s="8">
        <v>5</v>
      </c>
      <c r="E31" s="13"/>
      <c r="F31" s="10"/>
      <c r="G31" s="10"/>
      <c r="H31" s="11"/>
      <c r="I31" s="12"/>
      <c r="J31" s="10"/>
      <c r="K31" s="2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25.5" x14ac:dyDescent="0.2">
      <c r="A32" s="6">
        <f t="shared" si="0"/>
        <v>26</v>
      </c>
      <c r="B32" s="7" t="s">
        <v>41</v>
      </c>
      <c r="C32" s="6" t="s">
        <v>15</v>
      </c>
      <c r="D32" s="8">
        <v>5</v>
      </c>
      <c r="E32" s="9"/>
      <c r="F32" s="10"/>
      <c r="G32" s="10"/>
      <c r="H32" s="11"/>
      <c r="I32" s="12"/>
      <c r="J32" s="10"/>
      <c r="K32" s="2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51" x14ac:dyDescent="0.2">
      <c r="A33" s="6">
        <f t="shared" si="0"/>
        <v>27</v>
      </c>
      <c r="B33" s="14" t="s">
        <v>42</v>
      </c>
      <c r="C33" s="6" t="s">
        <v>17</v>
      </c>
      <c r="D33" s="8">
        <v>14</v>
      </c>
      <c r="E33" s="9"/>
      <c r="F33" s="10"/>
      <c r="G33" s="10"/>
      <c r="H33" s="11"/>
      <c r="I33" s="12"/>
      <c r="J33" s="10"/>
      <c r="K33" s="2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51" x14ac:dyDescent="0.2">
      <c r="A34" s="6">
        <f t="shared" si="0"/>
        <v>28</v>
      </c>
      <c r="B34" s="14" t="s">
        <v>43</v>
      </c>
      <c r="C34" s="6" t="s">
        <v>17</v>
      </c>
      <c r="D34" s="8">
        <v>15</v>
      </c>
      <c r="E34" s="9"/>
      <c r="F34" s="10"/>
      <c r="G34" s="10"/>
      <c r="H34" s="11"/>
      <c r="I34" s="12"/>
      <c r="J34" s="10"/>
      <c r="K34" s="2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51" x14ac:dyDescent="0.2">
      <c r="A35" s="6">
        <f t="shared" si="0"/>
        <v>29</v>
      </c>
      <c r="B35" s="14" t="s">
        <v>44</v>
      </c>
      <c r="C35" s="15" t="s">
        <v>17</v>
      </c>
      <c r="D35" s="8">
        <v>15</v>
      </c>
      <c r="E35" s="9"/>
      <c r="F35" s="10"/>
      <c r="G35" s="10"/>
      <c r="H35" s="11"/>
      <c r="I35" s="12"/>
      <c r="J35" s="10"/>
      <c r="K35" s="2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38.25" x14ac:dyDescent="0.2">
      <c r="A36" s="6">
        <f t="shared" si="0"/>
        <v>30</v>
      </c>
      <c r="B36" s="7" t="s">
        <v>45</v>
      </c>
      <c r="C36" s="6" t="s">
        <v>17</v>
      </c>
      <c r="D36" s="8">
        <v>4</v>
      </c>
      <c r="E36" s="9"/>
      <c r="F36" s="10"/>
      <c r="G36" s="10"/>
      <c r="H36" s="11"/>
      <c r="I36" s="12"/>
      <c r="J36" s="10"/>
      <c r="K36" s="2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51" x14ac:dyDescent="0.2">
      <c r="A37" s="6">
        <f t="shared" si="0"/>
        <v>31</v>
      </c>
      <c r="B37" s="30" t="s">
        <v>46</v>
      </c>
      <c r="C37" s="6" t="s">
        <v>47</v>
      </c>
      <c r="D37" s="8">
        <v>2</v>
      </c>
      <c r="E37" s="9"/>
      <c r="F37" s="10"/>
      <c r="G37" s="10"/>
      <c r="H37" s="11"/>
      <c r="I37" s="12"/>
      <c r="J37" s="10"/>
      <c r="K37" s="2"/>
      <c r="L37" s="1"/>
      <c r="M37" s="7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38.25" x14ac:dyDescent="0.2">
      <c r="A38" s="6">
        <f t="shared" si="0"/>
        <v>32</v>
      </c>
      <c r="B38" s="7" t="s">
        <v>48</v>
      </c>
      <c r="C38" s="6" t="s">
        <v>17</v>
      </c>
      <c r="D38" s="8">
        <v>2</v>
      </c>
      <c r="E38" s="9"/>
      <c r="F38" s="10"/>
      <c r="G38" s="10"/>
      <c r="H38" s="11"/>
      <c r="I38" s="12"/>
      <c r="J38" s="10"/>
      <c r="K38" s="2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51" x14ac:dyDescent="0.2">
      <c r="A39" s="6">
        <f t="shared" si="0"/>
        <v>33</v>
      </c>
      <c r="B39" s="7" t="s">
        <v>49</v>
      </c>
      <c r="C39" s="6" t="s">
        <v>17</v>
      </c>
      <c r="D39" s="8">
        <v>2</v>
      </c>
      <c r="E39" s="9"/>
      <c r="F39" s="10"/>
      <c r="G39" s="10"/>
      <c r="H39" s="11"/>
      <c r="I39" s="12"/>
      <c r="J39" s="10"/>
      <c r="K39" s="2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38.25" x14ac:dyDescent="0.2">
      <c r="A40" s="6">
        <f t="shared" si="0"/>
        <v>34</v>
      </c>
      <c r="B40" s="7" t="s">
        <v>50</v>
      </c>
      <c r="C40" s="6" t="s">
        <v>51</v>
      </c>
      <c r="D40" s="8">
        <v>2</v>
      </c>
      <c r="E40" s="9"/>
      <c r="F40" s="10"/>
      <c r="G40" s="10"/>
      <c r="H40" s="11"/>
      <c r="I40" s="12"/>
      <c r="J40" s="10"/>
      <c r="K40" s="2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ht="38.25" x14ac:dyDescent="0.2">
      <c r="A41" s="6">
        <f t="shared" si="0"/>
        <v>35</v>
      </c>
      <c r="B41" s="7" t="s">
        <v>52</v>
      </c>
      <c r="C41" s="6" t="s">
        <v>51</v>
      </c>
      <c r="D41" s="8">
        <v>2</v>
      </c>
      <c r="E41" s="9"/>
      <c r="F41" s="10"/>
      <c r="G41" s="10"/>
      <c r="H41" s="11"/>
      <c r="I41" s="12"/>
      <c r="J41" s="10"/>
      <c r="K41" s="2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ht="38.25" x14ac:dyDescent="0.2">
      <c r="A42" s="6">
        <f t="shared" si="0"/>
        <v>36</v>
      </c>
      <c r="B42" s="7" t="s">
        <v>53</v>
      </c>
      <c r="C42" s="6" t="s">
        <v>51</v>
      </c>
      <c r="D42" s="8">
        <v>200</v>
      </c>
      <c r="E42" s="9"/>
      <c r="F42" s="10"/>
      <c r="G42" s="10"/>
      <c r="H42" s="11"/>
      <c r="I42" s="12"/>
      <c r="J42" s="10"/>
      <c r="K42" s="2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ht="51" x14ac:dyDescent="0.2">
      <c r="A43" s="6">
        <f t="shared" si="0"/>
        <v>37</v>
      </c>
      <c r="B43" s="7" t="s">
        <v>54</v>
      </c>
      <c r="C43" s="6" t="s">
        <v>47</v>
      </c>
      <c r="D43" s="8">
        <v>2</v>
      </c>
      <c r="E43" s="9"/>
      <c r="F43" s="10"/>
      <c r="G43" s="10"/>
      <c r="H43" s="11"/>
      <c r="I43" s="12"/>
      <c r="J43" s="10"/>
      <c r="K43" s="2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ht="38.25" x14ac:dyDescent="0.2">
      <c r="A44" s="6">
        <f t="shared" si="0"/>
        <v>38</v>
      </c>
      <c r="B44" s="16" t="s">
        <v>55</v>
      </c>
      <c r="C44" s="9" t="s">
        <v>51</v>
      </c>
      <c r="D44" s="8">
        <v>14</v>
      </c>
      <c r="E44" s="9"/>
      <c r="F44" s="17"/>
      <c r="G44" s="10"/>
      <c r="H44" s="18"/>
      <c r="I44" s="19"/>
      <c r="J44" s="17"/>
      <c r="K44" s="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ht="38.25" x14ac:dyDescent="0.2">
      <c r="A45" s="6">
        <v>39</v>
      </c>
      <c r="B45" s="7" t="s">
        <v>56</v>
      </c>
      <c r="C45" s="6" t="s">
        <v>57</v>
      </c>
      <c r="D45" s="8">
        <v>3</v>
      </c>
      <c r="E45" s="9"/>
      <c r="F45" s="10"/>
      <c r="G45" s="10"/>
      <c r="H45" s="11"/>
      <c r="I45" s="12"/>
      <c r="J45" s="10"/>
      <c r="K45" s="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ht="25.5" x14ac:dyDescent="0.2">
      <c r="A46" s="6">
        <v>40</v>
      </c>
      <c r="B46" s="7" t="s">
        <v>58</v>
      </c>
      <c r="C46" s="6" t="s">
        <v>51</v>
      </c>
      <c r="D46" s="9">
        <v>10</v>
      </c>
      <c r="E46" s="9"/>
      <c r="F46" s="10"/>
      <c r="G46" s="10"/>
      <c r="H46" s="11"/>
      <c r="I46" s="12"/>
      <c r="J46" s="10"/>
      <c r="K46" s="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ht="25.5" x14ac:dyDescent="0.2">
      <c r="A47" s="6">
        <v>41</v>
      </c>
      <c r="B47" s="7" t="s">
        <v>59</v>
      </c>
      <c r="C47" s="6" t="s">
        <v>17</v>
      </c>
      <c r="D47" s="9">
        <v>10</v>
      </c>
      <c r="E47" s="9"/>
      <c r="F47" s="10"/>
      <c r="G47" s="10"/>
      <c r="H47" s="11"/>
      <c r="I47" s="12"/>
      <c r="J47" s="10"/>
      <c r="K47" s="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ht="25.5" x14ac:dyDescent="0.2">
      <c r="A48" s="6">
        <f>A47+1</f>
        <v>42</v>
      </c>
      <c r="B48" s="7" t="s">
        <v>60</v>
      </c>
      <c r="C48" s="6" t="s">
        <v>17</v>
      </c>
      <c r="D48" s="9">
        <v>10</v>
      </c>
      <c r="E48" s="9"/>
      <c r="F48" s="10"/>
      <c r="G48" s="10"/>
      <c r="H48" s="11"/>
      <c r="I48" s="12"/>
      <c r="J48" s="10"/>
      <c r="K48" s="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ht="25.5" x14ac:dyDescent="0.2">
      <c r="A49" s="6">
        <f>A48+1</f>
        <v>43</v>
      </c>
      <c r="B49" s="7" t="s">
        <v>61</v>
      </c>
      <c r="C49" s="6" t="s">
        <v>17</v>
      </c>
      <c r="D49" s="9">
        <v>10</v>
      </c>
      <c r="E49" s="9"/>
      <c r="F49" s="10"/>
      <c r="G49" s="10"/>
      <c r="H49" s="11"/>
      <c r="I49" s="12"/>
      <c r="J49" s="10"/>
      <c r="K49" s="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ht="38.25" x14ac:dyDescent="0.2">
      <c r="A50" s="6">
        <f>A49+1</f>
        <v>44</v>
      </c>
      <c r="B50" s="7" t="s">
        <v>62</v>
      </c>
      <c r="C50" s="6" t="s">
        <v>17</v>
      </c>
      <c r="D50" s="9">
        <v>2</v>
      </c>
      <c r="E50" s="9"/>
      <c r="F50" s="10"/>
      <c r="G50" s="10"/>
      <c r="H50" s="20"/>
      <c r="I50" s="12"/>
      <c r="J50" s="10"/>
      <c r="K50" s="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ht="25.5" x14ac:dyDescent="0.2">
      <c r="A51" s="6">
        <f>A50+1</f>
        <v>45</v>
      </c>
      <c r="B51" s="7" t="s">
        <v>63</v>
      </c>
      <c r="C51" s="6" t="s">
        <v>17</v>
      </c>
      <c r="D51" s="9">
        <v>10</v>
      </c>
      <c r="E51" s="9"/>
      <c r="F51" s="10"/>
      <c r="G51" s="10"/>
      <c r="H51" s="11"/>
      <c r="I51" s="12"/>
      <c r="J51" s="10"/>
      <c r="K51" s="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ht="26.25" customHeight="1" x14ac:dyDescent="0.2">
      <c r="A52" s="21"/>
      <c r="B52" s="2"/>
      <c r="C52" s="21"/>
      <c r="D52" s="21"/>
      <c r="E52" s="29" t="s">
        <v>64</v>
      </c>
      <c r="F52" s="29"/>
      <c r="G52" s="22">
        <f>SUM(G7:G51)</f>
        <v>0</v>
      </c>
      <c r="H52" s="23"/>
      <c r="I52" s="23"/>
      <c r="J52" s="23"/>
      <c r="K52" s="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ht="12.7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ht="12.7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ht="12.7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ht="12.75" customHeight="1" x14ac:dyDescent="0.2">
      <c r="A56" s="1"/>
      <c r="B56" s="24" t="s">
        <v>65</v>
      </c>
      <c r="F56" s="25"/>
      <c r="G56" s="25"/>
      <c r="H56" s="1"/>
      <c r="I56" s="1"/>
      <c r="J56" s="1"/>
      <c r="K56" s="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ht="12.75" customHeight="1" x14ac:dyDescent="0.2">
      <c r="A57" s="1"/>
      <c r="B57" s="24" t="s">
        <v>66</v>
      </c>
      <c r="F57" s="25"/>
      <c r="G57" s="25"/>
      <c r="H57" s="1"/>
      <c r="I57" s="1"/>
      <c r="J57" s="1"/>
      <c r="K57" s="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ht="12.7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ht="12.7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ht="12.7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ht="12.7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ht="12.7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ht="12.7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ht="12.7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ht="12.7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ht="12.7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ht="12.7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ht="12.7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ht="12.7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ht="12.7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ht="12.7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ht="12.7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ht="12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ht="12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ht="12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ht="12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ht="12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ht="12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ht="12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ht="12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ht="12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ht="12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ht="12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ht="12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ht="12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ht="12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1:27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1:27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1:27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1:27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1:27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1:27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1:27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1:27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1:27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1:27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1:27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1:27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1:27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 spans="1:27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  <row r="202" spans="1:27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</row>
    <row r="203" spans="1:27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</row>
    <row r="204" spans="1:27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1:27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</row>
    <row r="206" spans="1:27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</row>
    <row r="207" spans="1:27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</row>
    <row r="208" spans="1:27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</row>
    <row r="209" spans="1:27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</row>
    <row r="210" spans="1:27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</row>
    <row r="211" spans="1:27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</row>
    <row r="212" spans="1:27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</row>
    <row r="213" spans="1:27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</row>
    <row r="214" spans="1:27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</row>
    <row r="215" spans="1:27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</row>
    <row r="216" spans="1:27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</row>
    <row r="217" spans="1:27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</row>
    <row r="218" spans="1:27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</row>
    <row r="219" spans="1:27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</row>
    <row r="220" spans="1:27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</row>
    <row r="221" spans="1:27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</row>
    <row r="222" spans="1:27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</row>
    <row r="223" spans="1:27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</row>
    <row r="224" spans="1:27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</row>
    <row r="225" spans="1:27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</row>
    <row r="226" spans="1:27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1:27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</row>
    <row r="228" spans="1:27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</row>
    <row r="229" spans="1:27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</row>
    <row r="230" spans="1:27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</row>
    <row r="231" spans="1:27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</row>
    <row r="232" spans="1:27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</row>
    <row r="233" spans="1:27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</row>
    <row r="234" spans="1:27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</row>
    <row r="235" spans="1:27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</row>
    <row r="236" spans="1:27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</row>
    <row r="237" spans="1:27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</row>
    <row r="238" spans="1:27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</row>
    <row r="239" spans="1:27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</row>
    <row r="240" spans="1:27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</row>
    <row r="241" spans="1:27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</row>
    <row r="242" spans="1:27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</row>
    <row r="243" spans="1:27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</row>
    <row r="244" spans="1:27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</row>
    <row r="245" spans="1:27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</row>
    <row r="246" spans="1:27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</row>
    <row r="247" spans="1:27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</row>
    <row r="248" spans="1:27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</row>
    <row r="249" spans="1:27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</row>
    <row r="250" spans="1:27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</row>
    <row r="251" spans="1:27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</row>
    <row r="252" spans="1:27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</row>
    <row r="253" spans="1:27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</row>
    <row r="254" spans="1:27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</row>
    <row r="255" spans="1:27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</row>
    <row r="256" spans="1:27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</row>
    <row r="257" spans="1:27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</row>
    <row r="258" spans="1:27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</row>
    <row r="259" spans="1:27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</row>
    <row r="260" spans="1:27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</row>
    <row r="261" spans="1:27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</row>
    <row r="262" spans="1:27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</row>
    <row r="263" spans="1:27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</row>
    <row r="264" spans="1:27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</row>
    <row r="265" spans="1:27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</row>
    <row r="266" spans="1:27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</row>
    <row r="267" spans="1:27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</row>
    <row r="268" spans="1:27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</row>
    <row r="269" spans="1:27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</row>
    <row r="270" spans="1:27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</row>
    <row r="271" spans="1:27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</row>
    <row r="272" spans="1:27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</row>
    <row r="273" spans="1:27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</row>
    <row r="274" spans="1:27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</row>
    <row r="275" spans="1:27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</row>
    <row r="276" spans="1:27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</row>
    <row r="277" spans="1:27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</row>
    <row r="278" spans="1:27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</row>
    <row r="279" spans="1:27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</row>
    <row r="280" spans="1:27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</row>
    <row r="281" spans="1:27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</row>
    <row r="282" spans="1:27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</row>
    <row r="283" spans="1:27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</row>
    <row r="284" spans="1:27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</row>
    <row r="285" spans="1:27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</row>
    <row r="286" spans="1:27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</row>
    <row r="287" spans="1:27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</row>
    <row r="288" spans="1:27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</row>
    <row r="289" spans="1:27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2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</row>
    <row r="290" spans="1:27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2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</row>
    <row r="291" spans="1:27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2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</row>
    <row r="292" spans="1:27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2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</row>
    <row r="293" spans="1:27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2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</row>
    <row r="294" spans="1:27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2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</row>
    <row r="295" spans="1:27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2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</row>
    <row r="296" spans="1:27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2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</row>
    <row r="297" spans="1:27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2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</row>
    <row r="298" spans="1:27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2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</row>
    <row r="299" spans="1:27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2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</row>
    <row r="300" spans="1:27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2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</row>
    <row r="301" spans="1:27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2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</row>
    <row r="302" spans="1:27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2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</row>
    <row r="303" spans="1:27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2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</row>
    <row r="304" spans="1:27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2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</row>
    <row r="305" spans="1:27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2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</row>
    <row r="306" spans="1:27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2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</row>
    <row r="307" spans="1:27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2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</row>
    <row r="308" spans="1:27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2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</row>
    <row r="309" spans="1:27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2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</row>
    <row r="310" spans="1:27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2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</row>
    <row r="311" spans="1:27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2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</row>
    <row r="312" spans="1:27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2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</row>
    <row r="313" spans="1:27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2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</row>
    <row r="314" spans="1:27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2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</row>
    <row r="315" spans="1:27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2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</row>
    <row r="316" spans="1:27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2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</row>
    <row r="317" spans="1:27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2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</row>
    <row r="318" spans="1:27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2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</row>
    <row r="319" spans="1:27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2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</row>
    <row r="320" spans="1:27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2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</row>
    <row r="321" spans="1:27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2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</row>
    <row r="322" spans="1:27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2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</row>
    <row r="323" spans="1:27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2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</row>
    <row r="324" spans="1:27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2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</row>
    <row r="325" spans="1:27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2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</row>
    <row r="326" spans="1:27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2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</row>
    <row r="327" spans="1:27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2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</row>
    <row r="328" spans="1:27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2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</row>
    <row r="329" spans="1:27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2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</row>
    <row r="330" spans="1:27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2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</row>
    <row r="331" spans="1:27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2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</row>
    <row r="332" spans="1:27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2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</row>
    <row r="333" spans="1:27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2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</row>
    <row r="334" spans="1:27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2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</row>
    <row r="335" spans="1:27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2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</row>
    <row r="336" spans="1:27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2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</row>
    <row r="337" spans="1:27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2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</row>
    <row r="338" spans="1:27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2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</row>
    <row r="339" spans="1:27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2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</row>
    <row r="340" spans="1:27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2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</row>
    <row r="341" spans="1:27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2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</row>
    <row r="342" spans="1:27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2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</row>
    <row r="343" spans="1:27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2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</row>
    <row r="344" spans="1:27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2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</row>
    <row r="345" spans="1:27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2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</row>
    <row r="346" spans="1:27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2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</row>
    <row r="347" spans="1:27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2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</row>
    <row r="348" spans="1:27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2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</row>
    <row r="349" spans="1:27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2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</row>
    <row r="350" spans="1:27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2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</row>
    <row r="351" spans="1:27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2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</row>
    <row r="352" spans="1:27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2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</row>
    <row r="353" spans="1:27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2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</row>
    <row r="354" spans="1:27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2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</row>
    <row r="355" spans="1:27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2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</row>
    <row r="356" spans="1:27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2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</row>
    <row r="357" spans="1:27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2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</row>
    <row r="358" spans="1:27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2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</row>
    <row r="359" spans="1:27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2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</row>
    <row r="360" spans="1:27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2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</row>
    <row r="361" spans="1:27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2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</row>
    <row r="362" spans="1:27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2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</row>
    <row r="363" spans="1:27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2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</row>
    <row r="364" spans="1:27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2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</row>
    <row r="365" spans="1:27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2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</row>
    <row r="366" spans="1:27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2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</row>
    <row r="367" spans="1:27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2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</row>
    <row r="368" spans="1:27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2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</row>
    <row r="369" spans="1:27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2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</row>
    <row r="370" spans="1:27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2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</row>
    <row r="371" spans="1:27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2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</row>
    <row r="372" spans="1:27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2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</row>
    <row r="373" spans="1:27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2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</row>
    <row r="374" spans="1:27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2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</row>
    <row r="375" spans="1:27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2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</row>
    <row r="376" spans="1:27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2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</row>
    <row r="377" spans="1:27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2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</row>
    <row r="378" spans="1:27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2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</row>
    <row r="379" spans="1:27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2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</row>
    <row r="380" spans="1:27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2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</row>
    <row r="381" spans="1:27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2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</row>
    <row r="382" spans="1:27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2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</row>
    <row r="383" spans="1:27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2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</row>
    <row r="384" spans="1:27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2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</row>
    <row r="385" spans="1:27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2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</row>
    <row r="386" spans="1:27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2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</row>
    <row r="387" spans="1:27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2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</row>
    <row r="388" spans="1:27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2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</row>
    <row r="389" spans="1:27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2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</row>
    <row r="390" spans="1:27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2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</row>
    <row r="391" spans="1:27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2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</row>
    <row r="392" spans="1:27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2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</row>
    <row r="393" spans="1:27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2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</row>
    <row r="394" spans="1:27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2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</row>
    <row r="395" spans="1:27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2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</row>
    <row r="396" spans="1:27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2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</row>
    <row r="397" spans="1:27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2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</row>
    <row r="398" spans="1:27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2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</row>
    <row r="399" spans="1:27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2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</row>
    <row r="400" spans="1:27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2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</row>
    <row r="401" spans="1:27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2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</row>
    <row r="402" spans="1:27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2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</row>
    <row r="403" spans="1:27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2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</row>
    <row r="404" spans="1:27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2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</row>
    <row r="405" spans="1:27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2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</row>
    <row r="406" spans="1:27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2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</row>
    <row r="407" spans="1:27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2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</row>
    <row r="408" spans="1:27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2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</row>
    <row r="409" spans="1:27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2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</row>
    <row r="410" spans="1:27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2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</row>
    <row r="411" spans="1:27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2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</row>
    <row r="412" spans="1:27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2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</row>
    <row r="413" spans="1:27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2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</row>
    <row r="414" spans="1:27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2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</row>
    <row r="415" spans="1:27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2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</row>
    <row r="416" spans="1:27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2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</row>
    <row r="417" spans="1:27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2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</row>
    <row r="418" spans="1:27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2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</row>
    <row r="419" spans="1:27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2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</row>
    <row r="420" spans="1:27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2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</row>
    <row r="421" spans="1:27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2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</row>
    <row r="422" spans="1:27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2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</row>
    <row r="423" spans="1:27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2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</row>
    <row r="424" spans="1:27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2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</row>
    <row r="425" spans="1:27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2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</row>
    <row r="426" spans="1:27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2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</row>
    <row r="427" spans="1:27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2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</row>
    <row r="428" spans="1:27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2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</row>
    <row r="429" spans="1:27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2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</row>
    <row r="430" spans="1:27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2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</row>
    <row r="431" spans="1:27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2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</row>
    <row r="432" spans="1:27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2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</row>
    <row r="433" spans="1:27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2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</row>
    <row r="434" spans="1:27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2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</row>
    <row r="435" spans="1:27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2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</row>
    <row r="436" spans="1:27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2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</row>
    <row r="437" spans="1:27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2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</row>
    <row r="438" spans="1:27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2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</row>
    <row r="439" spans="1:27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2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</row>
    <row r="440" spans="1:27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2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</row>
    <row r="441" spans="1:27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2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</row>
    <row r="442" spans="1:27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2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</row>
    <row r="443" spans="1:27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2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</row>
    <row r="444" spans="1:27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2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</row>
    <row r="445" spans="1:27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2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</row>
    <row r="446" spans="1:27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2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</row>
    <row r="447" spans="1:27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2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</row>
    <row r="448" spans="1:27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2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</row>
    <row r="449" spans="1:27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2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</row>
    <row r="450" spans="1:27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2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</row>
    <row r="451" spans="1:27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2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</row>
    <row r="452" spans="1:27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2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</row>
    <row r="453" spans="1:27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2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</row>
    <row r="454" spans="1:27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2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</row>
    <row r="455" spans="1:27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2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</row>
    <row r="456" spans="1:27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2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</row>
    <row r="457" spans="1:27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2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</row>
    <row r="458" spans="1:27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2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</row>
    <row r="459" spans="1:27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2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</row>
    <row r="460" spans="1:27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2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</row>
    <row r="461" spans="1:27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2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</row>
    <row r="462" spans="1:27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2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</row>
    <row r="463" spans="1:27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2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</row>
    <row r="464" spans="1:27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2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</row>
    <row r="465" spans="1:27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2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</row>
    <row r="466" spans="1:27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2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</row>
    <row r="467" spans="1:27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2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</row>
    <row r="468" spans="1:27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2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</row>
    <row r="469" spans="1:27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2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</row>
    <row r="470" spans="1:27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2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</row>
    <row r="471" spans="1:27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2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</row>
    <row r="472" spans="1:27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2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</row>
    <row r="473" spans="1:27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2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</row>
    <row r="474" spans="1:27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2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</row>
    <row r="475" spans="1:27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2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</row>
    <row r="476" spans="1:27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2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</row>
    <row r="477" spans="1:27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2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</row>
    <row r="478" spans="1:27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2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</row>
    <row r="479" spans="1:27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2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</row>
    <row r="480" spans="1:27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2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</row>
    <row r="481" spans="1:27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2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</row>
    <row r="482" spans="1:27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2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</row>
    <row r="483" spans="1:27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2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</row>
    <row r="484" spans="1:27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2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</row>
    <row r="485" spans="1:27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2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</row>
    <row r="486" spans="1:27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2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</row>
    <row r="487" spans="1:27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2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</row>
    <row r="488" spans="1:27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2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</row>
    <row r="489" spans="1:27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2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</row>
    <row r="490" spans="1:27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2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</row>
    <row r="491" spans="1:27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2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</row>
    <row r="492" spans="1:27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2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</row>
    <row r="493" spans="1:27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2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</row>
    <row r="494" spans="1:27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2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</row>
    <row r="495" spans="1:27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2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</row>
    <row r="496" spans="1:27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2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</row>
    <row r="497" spans="1:27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2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</row>
    <row r="498" spans="1:27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2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</row>
    <row r="499" spans="1:27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2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</row>
    <row r="500" spans="1:27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2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</row>
    <row r="501" spans="1:27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2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</row>
    <row r="502" spans="1:27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2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</row>
    <row r="503" spans="1:27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2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</row>
    <row r="504" spans="1:27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2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</row>
    <row r="505" spans="1:27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2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</row>
    <row r="506" spans="1:27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2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</row>
    <row r="507" spans="1:27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2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</row>
    <row r="508" spans="1:27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2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</row>
    <row r="509" spans="1:27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2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</row>
    <row r="510" spans="1:27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2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</row>
    <row r="511" spans="1:27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2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</row>
    <row r="512" spans="1:27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2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</row>
    <row r="513" spans="1:27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2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</row>
    <row r="514" spans="1:27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2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</row>
    <row r="515" spans="1:27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2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</row>
    <row r="516" spans="1:27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2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</row>
    <row r="517" spans="1:27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2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</row>
    <row r="518" spans="1:27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2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</row>
    <row r="519" spans="1:27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2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</row>
    <row r="520" spans="1:27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2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</row>
    <row r="521" spans="1:27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2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</row>
    <row r="522" spans="1:27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2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</row>
    <row r="523" spans="1:27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2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</row>
    <row r="524" spans="1:27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2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</row>
    <row r="525" spans="1:27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2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</row>
    <row r="526" spans="1:27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2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</row>
    <row r="527" spans="1:27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2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</row>
    <row r="528" spans="1:27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2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</row>
    <row r="529" spans="1:27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2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</row>
    <row r="530" spans="1:27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2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</row>
    <row r="531" spans="1:27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2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</row>
    <row r="532" spans="1:27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2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</row>
    <row r="533" spans="1:27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2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</row>
    <row r="534" spans="1:27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2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</row>
    <row r="535" spans="1:27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2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</row>
    <row r="536" spans="1:27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2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</row>
    <row r="537" spans="1:27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2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</row>
    <row r="538" spans="1:27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2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</row>
    <row r="539" spans="1:27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2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</row>
    <row r="540" spans="1:27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2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</row>
    <row r="541" spans="1:27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2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</row>
    <row r="542" spans="1:27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2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</row>
    <row r="543" spans="1:27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2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</row>
    <row r="544" spans="1:27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2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</row>
    <row r="545" spans="1:27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2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</row>
    <row r="546" spans="1:27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2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</row>
    <row r="547" spans="1:27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2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</row>
    <row r="548" spans="1:27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2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</row>
    <row r="549" spans="1:27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2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</row>
    <row r="550" spans="1:27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2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</row>
    <row r="551" spans="1:27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2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</row>
    <row r="552" spans="1:27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2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</row>
    <row r="553" spans="1:27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2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</row>
    <row r="554" spans="1:27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2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</row>
    <row r="555" spans="1:27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2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</row>
    <row r="556" spans="1:27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2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</row>
    <row r="557" spans="1:27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2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</row>
    <row r="558" spans="1:27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2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</row>
    <row r="559" spans="1:27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2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</row>
    <row r="560" spans="1:27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2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</row>
    <row r="561" spans="1:27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2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</row>
    <row r="562" spans="1:27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2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</row>
    <row r="563" spans="1:27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2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</row>
    <row r="564" spans="1:27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2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</row>
    <row r="565" spans="1:27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2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</row>
    <row r="566" spans="1:27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2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</row>
    <row r="567" spans="1:27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2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</row>
    <row r="568" spans="1:27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2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</row>
    <row r="569" spans="1:27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2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</row>
    <row r="570" spans="1:27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2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</row>
    <row r="571" spans="1:27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2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</row>
    <row r="572" spans="1:27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2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</row>
    <row r="573" spans="1:27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2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</row>
    <row r="574" spans="1:27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2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</row>
    <row r="575" spans="1:27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2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</row>
    <row r="576" spans="1:27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2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</row>
    <row r="577" spans="1:27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2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</row>
    <row r="578" spans="1:27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2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</row>
    <row r="579" spans="1:27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2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</row>
    <row r="580" spans="1:27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2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</row>
    <row r="581" spans="1:27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2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</row>
    <row r="582" spans="1:27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2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</row>
    <row r="583" spans="1:27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2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</row>
    <row r="584" spans="1:27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2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</row>
    <row r="585" spans="1:27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2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</row>
    <row r="586" spans="1:27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2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</row>
    <row r="587" spans="1:27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2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</row>
    <row r="588" spans="1:27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2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</row>
    <row r="589" spans="1:27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2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</row>
    <row r="590" spans="1:27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2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</row>
    <row r="591" spans="1:27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2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</row>
    <row r="592" spans="1:27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2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</row>
    <row r="593" spans="1:27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2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</row>
    <row r="594" spans="1:27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2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</row>
    <row r="595" spans="1:27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2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</row>
    <row r="596" spans="1:27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2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</row>
    <row r="597" spans="1:27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2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</row>
    <row r="598" spans="1:27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2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</row>
    <row r="599" spans="1:27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2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</row>
    <row r="600" spans="1:27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2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</row>
    <row r="601" spans="1:27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2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</row>
    <row r="602" spans="1:27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2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</row>
    <row r="603" spans="1:27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2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</row>
    <row r="604" spans="1:27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2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</row>
    <row r="605" spans="1:27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2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</row>
    <row r="606" spans="1:27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2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</row>
    <row r="607" spans="1:27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2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</row>
    <row r="608" spans="1:27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2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</row>
    <row r="609" spans="1:27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2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</row>
    <row r="610" spans="1:27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2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</row>
    <row r="611" spans="1:27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2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</row>
    <row r="612" spans="1:27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2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</row>
    <row r="613" spans="1:27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2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</row>
    <row r="614" spans="1:27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2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</row>
    <row r="615" spans="1:27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2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</row>
    <row r="616" spans="1:27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2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</row>
    <row r="617" spans="1:27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2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</row>
    <row r="618" spans="1:27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2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</row>
    <row r="619" spans="1:27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2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</row>
    <row r="620" spans="1:27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2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</row>
    <row r="621" spans="1:27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2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</row>
    <row r="622" spans="1:27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2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</row>
    <row r="623" spans="1:27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2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</row>
    <row r="624" spans="1:27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2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</row>
    <row r="625" spans="1:27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2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</row>
    <row r="626" spans="1:27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2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</row>
    <row r="627" spans="1:27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2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</row>
    <row r="628" spans="1:27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2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</row>
    <row r="629" spans="1:27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2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</row>
    <row r="630" spans="1:27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2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</row>
    <row r="631" spans="1:27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2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</row>
    <row r="632" spans="1:27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2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</row>
    <row r="633" spans="1:27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2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</row>
    <row r="634" spans="1:27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2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</row>
    <row r="635" spans="1:27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2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</row>
    <row r="636" spans="1:27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2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</row>
    <row r="637" spans="1:27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2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</row>
    <row r="638" spans="1:27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2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</row>
    <row r="639" spans="1:27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2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</row>
    <row r="640" spans="1:27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2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</row>
    <row r="641" spans="1:27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2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</row>
    <row r="642" spans="1:27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2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</row>
    <row r="643" spans="1:27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2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</row>
    <row r="644" spans="1:27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2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</row>
    <row r="645" spans="1:27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2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</row>
    <row r="646" spans="1:27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2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</row>
    <row r="647" spans="1:27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2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</row>
    <row r="648" spans="1:27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2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</row>
    <row r="649" spans="1:27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2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</row>
    <row r="650" spans="1:27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2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</row>
    <row r="651" spans="1:27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2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</row>
    <row r="652" spans="1:27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2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</row>
    <row r="653" spans="1:27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2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</row>
    <row r="654" spans="1:27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2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</row>
    <row r="655" spans="1:27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2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</row>
    <row r="656" spans="1:27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2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</row>
    <row r="657" spans="1:27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2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</row>
    <row r="658" spans="1:27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2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</row>
    <row r="659" spans="1:27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2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</row>
    <row r="660" spans="1:27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2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</row>
    <row r="661" spans="1:27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2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</row>
    <row r="662" spans="1:27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2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</row>
    <row r="663" spans="1:27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2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</row>
    <row r="664" spans="1:27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2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</row>
    <row r="665" spans="1:27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2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</row>
    <row r="666" spans="1:27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2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</row>
    <row r="667" spans="1:27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2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</row>
    <row r="668" spans="1:27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2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</row>
    <row r="669" spans="1:27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2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</row>
    <row r="670" spans="1:27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2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</row>
    <row r="671" spans="1:27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2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</row>
    <row r="672" spans="1:27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2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</row>
    <row r="673" spans="1:27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2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</row>
    <row r="674" spans="1:27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2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</row>
    <row r="675" spans="1:27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2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</row>
    <row r="676" spans="1:27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2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</row>
    <row r="677" spans="1:27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2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</row>
    <row r="678" spans="1:27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2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</row>
    <row r="679" spans="1:27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2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</row>
    <row r="680" spans="1:27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2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</row>
    <row r="681" spans="1:27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2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</row>
    <row r="682" spans="1:27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2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</row>
    <row r="683" spans="1:27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2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</row>
    <row r="684" spans="1:27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2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</row>
    <row r="685" spans="1:27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2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</row>
    <row r="686" spans="1:27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2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</row>
    <row r="687" spans="1:27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2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</row>
    <row r="688" spans="1:27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2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</row>
    <row r="689" spans="1:27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2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</row>
    <row r="690" spans="1:27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2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</row>
    <row r="691" spans="1:27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2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</row>
    <row r="692" spans="1:27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2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</row>
    <row r="693" spans="1:27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2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</row>
    <row r="694" spans="1:27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2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</row>
    <row r="695" spans="1:27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2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</row>
    <row r="696" spans="1:27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2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</row>
    <row r="697" spans="1:27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2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</row>
    <row r="698" spans="1:27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2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</row>
    <row r="699" spans="1:27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2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</row>
    <row r="700" spans="1:27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2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</row>
    <row r="701" spans="1:27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2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</row>
    <row r="702" spans="1:27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2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</row>
    <row r="703" spans="1:27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2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</row>
    <row r="704" spans="1:27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2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</row>
    <row r="705" spans="1:27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2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</row>
    <row r="706" spans="1:27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2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</row>
    <row r="707" spans="1:27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2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</row>
    <row r="708" spans="1:27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2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</row>
    <row r="709" spans="1:27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2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</row>
    <row r="710" spans="1:27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2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</row>
    <row r="711" spans="1:27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2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</row>
    <row r="712" spans="1:27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2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</row>
    <row r="713" spans="1:27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2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</row>
    <row r="714" spans="1:27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2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</row>
    <row r="715" spans="1:27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2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</row>
    <row r="716" spans="1:27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2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</row>
    <row r="717" spans="1:27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2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</row>
    <row r="718" spans="1:27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2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</row>
    <row r="719" spans="1:27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2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</row>
    <row r="720" spans="1:27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2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</row>
    <row r="721" spans="1:27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2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</row>
    <row r="722" spans="1:27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2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</row>
    <row r="723" spans="1:27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2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</row>
    <row r="724" spans="1:27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2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</row>
    <row r="725" spans="1:27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2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</row>
    <row r="726" spans="1:27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2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</row>
    <row r="727" spans="1:27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2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</row>
    <row r="728" spans="1:27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2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</row>
    <row r="729" spans="1:27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2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</row>
    <row r="730" spans="1:27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2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</row>
    <row r="731" spans="1:27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2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</row>
    <row r="732" spans="1:27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2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</row>
    <row r="733" spans="1:27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2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</row>
    <row r="734" spans="1:27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2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</row>
    <row r="735" spans="1:27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2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</row>
    <row r="736" spans="1:27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2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</row>
    <row r="737" spans="1:27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2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</row>
    <row r="738" spans="1:27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2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</row>
    <row r="739" spans="1:27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2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</row>
    <row r="740" spans="1:27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2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</row>
    <row r="741" spans="1:27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2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</row>
    <row r="742" spans="1:27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2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</row>
    <row r="743" spans="1:27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2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</row>
    <row r="744" spans="1:27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2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</row>
    <row r="745" spans="1:27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2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</row>
    <row r="746" spans="1:27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2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</row>
    <row r="747" spans="1:27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2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</row>
    <row r="748" spans="1:27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2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</row>
    <row r="749" spans="1:27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2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</row>
    <row r="750" spans="1:27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2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</row>
    <row r="751" spans="1:27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2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</row>
    <row r="752" spans="1:27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2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</row>
    <row r="753" spans="1:27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2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</row>
    <row r="754" spans="1:27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2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</row>
    <row r="755" spans="1:27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2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</row>
    <row r="756" spans="1:27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2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</row>
    <row r="757" spans="1:27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2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</row>
    <row r="758" spans="1:27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2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</row>
    <row r="759" spans="1:27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2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</row>
    <row r="760" spans="1:27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2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</row>
    <row r="761" spans="1:27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2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</row>
    <row r="762" spans="1:27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2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</row>
    <row r="763" spans="1:27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2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</row>
    <row r="764" spans="1:27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2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</row>
    <row r="765" spans="1:27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2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</row>
    <row r="766" spans="1:27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2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</row>
    <row r="767" spans="1:27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2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</row>
    <row r="768" spans="1:27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2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</row>
    <row r="769" spans="1:27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2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</row>
    <row r="770" spans="1:27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2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</row>
    <row r="771" spans="1:27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2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</row>
    <row r="772" spans="1:27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2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</row>
    <row r="773" spans="1:27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2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</row>
    <row r="774" spans="1:27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2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</row>
    <row r="775" spans="1:27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2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</row>
    <row r="776" spans="1:27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2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</row>
    <row r="777" spans="1:27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2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</row>
    <row r="778" spans="1:27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2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</row>
    <row r="779" spans="1:27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2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</row>
    <row r="780" spans="1:27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2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</row>
    <row r="781" spans="1:27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2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</row>
    <row r="782" spans="1:27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2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</row>
    <row r="783" spans="1:27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2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</row>
    <row r="784" spans="1:27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2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</row>
    <row r="785" spans="1:27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2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</row>
    <row r="786" spans="1:27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2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</row>
    <row r="787" spans="1:27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2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</row>
    <row r="788" spans="1:27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2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</row>
    <row r="789" spans="1:27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2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</row>
    <row r="790" spans="1:27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2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</row>
    <row r="791" spans="1:27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2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</row>
    <row r="792" spans="1:27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2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</row>
    <row r="793" spans="1:27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2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</row>
    <row r="794" spans="1:27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2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</row>
    <row r="795" spans="1:27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2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</row>
    <row r="796" spans="1:27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2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</row>
    <row r="797" spans="1:27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2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</row>
    <row r="798" spans="1:27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2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</row>
    <row r="799" spans="1:27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2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</row>
    <row r="800" spans="1:27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2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</row>
    <row r="801" spans="1:27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2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</row>
    <row r="802" spans="1:27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2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</row>
    <row r="803" spans="1:27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2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</row>
    <row r="804" spans="1:27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2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</row>
    <row r="805" spans="1:27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2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</row>
    <row r="806" spans="1:27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2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</row>
    <row r="807" spans="1:27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2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</row>
    <row r="808" spans="1:27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2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</row>
    <row r="809" spans="1:27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2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</row>
    <row r="810" spans="1:27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2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</row>
    <row r="811" spans="1:27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2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</row>
    <row r="812" spans="1:27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2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</row>
    <row r="813" spans="1:27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2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</row>
    <row r="814" spans="1:27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2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</row>
    <row r="815" spans="1:27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2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</row>
    <row r="816" spans="1:27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2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</row>
    <row r="817" spans="1:27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2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</row>
    <row r="818" spans="1:27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2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</row>
    <row r="819" spans="1:27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2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</row>
    <row r="820" spans="1:27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2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</row>
    <row r="821" spans="1:27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2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</row>
    <row r="822" spans="1:27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2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</row>
    <row r="823" spans="1:27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2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</row>
    <row r="824" spans="1:27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2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</row>
    <row r="825" spans="1:27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2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</row>
    <row r="826" spans="1:27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2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</row>
    <row r="827" spans="1:27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2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</row>
    <row r="828" spans="1:27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2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</row>
    <row r="829" spans="1:27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2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</row>
    <row r="830" spans="1:27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2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</row>
    <row r="831" spans="1:27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2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</row>
    <row r="832" spans="1:27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2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</row>
    <row r="833" spans="1:27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2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</row>
    <row r="834" spans="1:27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2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</row>
    <row r="835" spans="1:27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2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</row>
    <row r="836" spans="1:27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2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</row>
    <row r="837" spans="1:27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2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</row>
    <row r="838" spans="1:27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2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</row>
    <row r="839" spans="1:27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2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</row>
    <row r="840" spans="1:27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2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</row>
    <row r="841" spans="1:27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2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</row>
    <row r="842" spans="1:27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2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</row>
    <row r="843" spans="1:27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2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</row>
    <row r="844" spans="1:27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2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</row>
    <row r="845" spans="1:27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2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</row>
    <row r="846" spans="1:27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2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</row>
    <row r="847" spans="1:27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2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</row>
    <row r="848" spans="1:27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2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</row>
    <row r="849" spans="1:27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2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</row>
    <row r="850" spans="1:27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2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</row>
    <row r="851" spans="1:27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2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</row>
    <row r="852" spans="1:27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2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</row>
    <row r="853" spans="1:27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2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</row>
    <row r="854" spans="1:27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2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</row>
    <row r="855" spans="1:27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2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</row>
    <row r="856" spans="1:27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2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</row>
    <row r="857" spans="1:27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2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</row>
    <row r="858" spans="1:27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2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</row>
    <row r="859" spans="1:27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2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</row>
    <row r="860" spans="1:27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2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</row>
    <row r="861" spans="1:27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2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</row>
    <row r="862" spans="1:27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2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</row>
    <row r="863" spans="1:27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2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</row>
    <row r="864" spans="1:27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2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</row>
    <row r="865" spans="1:27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2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</row>
    <row r="866" spans="1:27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2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</row>
    <row r="867" spans="1:27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2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</row>
    <row r="868" spans="1:27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2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</row>
    <row r="869" spans="1:27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2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</row>
    <row r="870" spans="1:27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2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</row>
    <row r="871" spans="1:27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2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</row>
    <row r="872" spans="1:27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2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</row>
    <row r="873" spans="1:27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2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</row>
    <row r="874" spans="1:27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2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</row>
    <row r="875" spans="1:27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2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</row>
    <row r="876" spans="1:27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2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</row>
    <row r="877" spans="1:27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2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</row>
    <row r="878" spans="1:27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2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</row>
    <row r="879" spans="1:27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2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</row>
    <row r="880" spans="1:27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2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</row>
    <row r="881" spans="1:27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2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</row>
    <row r="882" spans="1:27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2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</row>
    <row r="883" spans="1:27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2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</row>
    <row r="884" spans="1:27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2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</row>
    <row r="885" spans="1:27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2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</row>
    <row r="886" spans="1:27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2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</row>
    <row r="887" spans="1:27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2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</row>
    <row r="888" spans="1:27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2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</row>
    <row r="889" spans="1:27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2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</row>
    <row r="890" spans="1:27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2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</row>
    <row r="891" spans="1:27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2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</row>
    <row r="892" spans="1:27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2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</row>
    <row r="893" spans="1:27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2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</row>
    <row r="894" spans="1:27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2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</row>
    <row r="895" spans="1:27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2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</row>
    <row r="896" spans="1:27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2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</row>
    <row r="897" spans="1:27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2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</row>
    <row r="898" spans="1:27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2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</row>
    <row r="899" spans="1:27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2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</row>
    <row r="900" spans="1:27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2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</row>
    <row r="901" spans="1:27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2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</row>
    <row r="902" spans="1:27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2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</row>
    <row r="903" spans="1:27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2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</row>
    <row r="904" spans="1:27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2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</row>
    <row r="905" spans="1:27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2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</row>
    <row r="906" spans="1:27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2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</row>
    <row r="907" spans="1:27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2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</row>
    <row r="908" spans="1:27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2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</row>
    <row r="909" spans="1:27" ht="12.75" customHeight="1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2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</row>
    <row r="910" spans="1:27" ht="12.75" customHeight="1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2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</row>
    <row r="911" spans="1:27" ht="12.75" customHeight="1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2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</row>
    <row r="912" spans="1:27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2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</row>
    <row r="913" spans="1:27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2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</row>
    <row r="914" spans="1:27" ht="12.75" customHeight="1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2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</row>
    <row r="915" spans="1:27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2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</row>
    <row r="916" spans="1:27" ht="12.75" customHeight="1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2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</row>
    <row r="917" spans="1:27" ht="12.75" customHeight="1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2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</row>
    <row r="918" spans="1:27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2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</row>
    <row r="919" spans="1:27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2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</row>
    <row r="920" spans="1:27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2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</row>
    <row r="921" spans="1:27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2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</row>
    <row r="922" spans="1:27" ht="12.75" customHeight="1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2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</row>
    <row r="923" spans="1:27" ht="12.75" customHeight="1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2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</row>
    <row r="924" spans="1:27" ht="12.75" customHeight="1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2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</row>
    <row r="925" spans="1:27" ht="12.75" customHeight="1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2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</row>
    <row r="926" spans="1:27" ht="12.75" customHeight="1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2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</row>
    <row r="927" spans="1:27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2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</row>
    <row r="928" spans="1:27" ht="12.75" customHeight="1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2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</row>
    <row r="929" spans="1:27" ht="12.75" customHeight="1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2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</row>
    <row r="930" spans="1:27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2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</row>
    <row r="931" spans="1:27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2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</row>
    <row r="932" spans="1:27" ht="12.75" customHeight="1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2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</row>
    <row r="933" spans="1:27" ht="12.75" customHeight="1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2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</row>
    <row r="934" spans="1:27" ht="12.75" customHeight="1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2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</row>
    <row r="935" spans="1:27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2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</row>
    <row r="936" spans="1:27" ht="12.75" customHeight="1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2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</row>
    <row r="937" spans="1:27" ht="12.75" customHeight="1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2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</row>
    <row r="938" spans="1:27" ht="12.75" customHeight="1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2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</row>
    <row r="939" spans="1:27" ht="12.75" customHeight="1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2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</row>
    <row r="940" spans="1:27" ht="12.75" customHeight="1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2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</row>
    <row r="941" spans="1:27" ht="12.75" customHeight="1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2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</row>
    <row r="942" spans="1:27" ht="12.75" customHeight="1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2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</row>
    <row r="943" spans="1:27" ht="12.75" customHeight="1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2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</row>
    <row r="944" spans="1:27" ht="12.75" customHeight="1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2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</row>
    <row r="945" spans="1:27" ht="12.75" customHeight="1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2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</row>
    <row r="946" spans="1:27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2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</row>
    <row r="947" spans="1:27" ht="12.75" customHeight="1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2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</row>
    <row r="948" spans="1:27" ht="12.75" customHeight="1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2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</row>
    <row r="949" spans="1:27" ht="12.75" customHeight="1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2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</row>
    <row r="950" spans="1:27" ht="12.75" customHeight="1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2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</row>
    <row r="951" spans="1:27" ht="12.75" customHeight="1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2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</row>
    <row r="952" spans="1:27" ht="12.75" customHeight="1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2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</row>
    <row r="953" spans="1:27" ht="12.75" customHeight="1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2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</row>
    <row r="954" spans="1:27" ht="12.75" customHeight="1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2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</row>
    <row r="955" spans="1:27" ht="12.75" customHeight="1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2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</row>
    <row r="956" spans="1:27" ht="12.75" customHeight="1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2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</row>
    <row r="957" spans="1:27" ht="12.75" customHeight="1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2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</row>
    <row r="958" spans="1:27" ht="12.75" customHeight="1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2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</row>
    <row r="959" spans="1:27" ht="12.75" customHeight="1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2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</row>
    <row r="960" spans="1:27" ht="12.75" customHeight="1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2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</row>
    <row r="961" spans="1:27" ht="12.75" customHeight="1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2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</row>
    <row r="962" spans="1:27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2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</row>
    <row r="963" spans="1:27" ht="12.75" customHeight="1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2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</row>
    <row r="964" spans="1:27" ht="12.75" customHeight="1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2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</row>
    <row r="965" spans="1:27" ht="12.75" customHeight="1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2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</row>
    <row r="966" spans="1:27" ht="12.75" customHeight="1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2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</row>
    <row r="967" spans="1:27" ht="12.75" customHeight="1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2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</row>
    <row r="968" spans="1:27" ht="12.75" customHeight="1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2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</row>
    <row r="969" spans="1:27" ht="12.75" customHeight="1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2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</row>
    <row r="970" spans="1:27" ht="12.75" customHeight="1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2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</row>
    <row r="971" spans="1:27" ht="12.75" customHeight="1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2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</row>
    <row r="972" spans="1:27" ht="12.75" customHeight="1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2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</row>
    <row r="973" spans="1:27" ht="12.75" customHeight="1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2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</row>
  </sheetData>
  <mergeCells count="5">
    <mergeCell ref="A1:C1"/>
    <mergeCell ref="A2:C2"/>
    <mergeCell ref="B3:G3"/>
    <mergeCell ref="A6:J6"/>
    <mergeCell ref="E52:F52"/>
  </mergeCells>
  <pageMargins left="0.11811023622047202" right="0.11811023622047202" top="0.94527559055118116" bottom="0.94527559055118116" header="0.55157480314960605" footer="0.55157480314960605"/>
  <pageSetup paperSize="0" fitToWidth="0" fitToHeight="0" orientation="landscape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</TotalTime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Grupa_4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Ivica Grgurinović</cp:lastModifiedBy>
  <cp:revision>1</cp:revision>
  <cp:lastPrinted>2025-06-09T09:59:28Z</cp:lastPrinted>
  <dcterms:created xsi:type="dcterms:W3CDTF">2025-06-20T10:41:56Z</dcterms:created>
  <dcterms:modified xsi:type="dcterms:W3CDTF">2025-07-11T11:55:52Z</dcterms:modified>
</cp:coreProperties>
</file>